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kumenty\práce\2023\Martina\Nymburk\Kovanická - lipová alej\CD Kovanická - lipová alej\"/>
    </mc:Choice>
  </mc:AlternateContent>
  <xr:revisionPtr revIDLastSave="0" documentId="13_ncr:1_{808580F5-9F72-4FBC-BA9A-BC381B8FDD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ozpočet pro dotaci" sheetId="5" r:id="rId1"/>
  </sheets>
  <definedNames>
    <definedName name="_xlnm.Print_Titles" localSheetId="0">'rozpočet pro dotaci'!$1:$1</definedName>
    <definedName name="_xlnm.Print_Area" localSheetId="0">'rozpočet pro dotaci'!$A$1:$G$50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2" i="5" l="1"/>
  <c r="G32" i="5"/>
  <c r="F33" i="5"/>
  <c r="G33" i="5" s="1"/>
  <c r="F34" i="5"/>
  <c r="G34" i="5" s="1"/>
  <c r="F35" i="5"/>
  <c r="G35" i="5" s="1"/>
  <c r="F36" i="5"/>
  <c r="G36" i="5" s="1"/>
  <c r="F37" i="5"/>
  <c r="G37" i="5"/>
  <c r="F23" i="5"/>
  <c r="G23" i="5" s="1"/>
  <c r="F28" i="5"/>
  <c r="G28" i="5" s="1"/>
  <c r="F13" i="5"/>
  <c r="G13" i="5" s="1"/>
  <c r="F43" i="5"/>
  <c r="G43" i="5" s="1"/>
  <c r="F30" i="5"/>
  <c r="G30" i="5" s="1"/>
  <c r="F3" i="5"/>
  <c r="G3" i="5" s="1"/>
  <c r="F4" i="5"/>
  <c r="G4" i="5" s="1"/>
  <c r="F5" i="5"/>
  <c r="G5" i="5" s="1"/>
  <c r="F6" i="5"/>
  <c r="G6" i="5" s="1"/>
  <c r="F7" i="5"/>
  <c r="G7" i="5" s="1"/>
  <c r="F8" i="5"/>
  <c r="G8" i="5" s="1"/>
  <c r="F9" i="5"/>
  <c r="G9" i="5" s="1"/>
  <c r="F39" i="5"/>
  <c r="G39" i="5" s="1"/>
  <c r="F11" i="5"/>
  <c r="G11" i="5" s="1"/>
  <c r="F49" i="5"/>
  <c r="G49" i="5" s="1"/>
  <c r="F47" i="5"/>
  <c r="G47" i="5" s="1"/>
  <c r="F27" i="5"/>
  <c r="G27" i="5" s="1"/>
  <c r="F26" i="5"/>
  <c r="G26" i="5" s="1"/>
  <c r="F25" i="5"/>
  <c r="G25" i="5" s="1"/>
  <c r="F20" i="5"/>
  <c r="G20" i="5" s="1"/>
  <c r="F21" i="5"/>
  <c r="G21" i="5" s="1"/>
  <c r="F22" i="5"/>
  <c r="G22" i="5" s="1"/>
  <c r="F18" i="5" l="1"/>
  <c r="G18" i="5" s="1"/>
  <c r="F17" i="5"/>
  <c r="G17" i="5" s="1"/>
  <c r="F16" i="5"/>
  <c r="G16" i="5" s="1"/>
  <c r="F15" i="5"/>
  <c r="G15" i="5" s="1"/>
  <c r="F45" i="5"/>
  <c r="G45" i="5" s="1"/>
  <c r="F41" i="5"/>
  <c r="F50" i="5" l="1"/>
  <c r="G41" i="5"/>
  <c r="G50" i="5" l="1"/>
</calcChain>
</file>

<file path=xl/sharedStrings.xml><?xml version="1.0" encoding="utf-8"?>
<sst xmlns="http://schemas.openxmlformats.org/spreadsheetml/2006/main" count="124" uniqueCount="76">
  <si>
    <t>číslo práce dle ÚRS</t>
  </si>
  <si>
    <t>měrné jednotky</t>
  </si>
  <si>
    <t>počet kusů</t>
  </si>
  <si>
    <t>jednotková cena</t>
  </si>
  <si>
    <t>celková cena bez DPH</t>
  </si>
  <si>
    <t>celková cena včetně DPH</t>
  </si>
  <si>
    <t>kus</t>
  </si>
  <si>
    <t>CELKEM UZNATELNÉ NÁKLADY:</t>
  </si>
  <si>
    <t>ZE33a</t>
  </si>
  <si>
    <t>ZE34a</t>
  </si>
  <si>
    <t>ZE35a</t>
  </si>
  <si>
    <t>ZE36a</t>
  </si>
  <si>
    <t>ZE37a</t>
  </si>
  <si>
    <t>ZE34d</t>
  </si>
  <si>
    <t>Obvodová redukce/stabilizace sekundární koruny stromu s plochou 51 - 100 m²</t>
  </si>
  <si>
    <t>ZE35d</t>
  </si>
  <si>
    <t>Obvodová redukce/stabilizace sekundární koruny stromu s plochou 101 - 200 m²</t>
  </si>
  <si>
    <t>ZE36d</t>
  </si>
  <si>
    <t>Obvodová redukce/stabilizace sekundární koruny stromu s plochou 201 - 300 m²</t>
  </si>
  <si>
    <r>
      <t>Zdravotní řez stromu s plochou do 50 m</t>
    </r>
    <r>
      <rPr>
        <sz val="11"/>
        <color theme="1"/>
        <rFont val="Calibri"/>
        <family val="2"/>
        <charset val="238"/>
        <scheme val="minor"/>
      </rPr>
      <t>²</t>
    </r>
  </si>
  <si>
    <r>
      <t>Zdravotní řez stromu s plochou 51 - 100 m</t>
    </r>
    <r>
      <rPr>
        <sz val="11"/>
        <color theme="1"/>
        <rFont val="Calibri"/>
        <family val="2"/>
        <charset val="238"/>
        <scheme val="minor"/>
      </rPr>
      <t>²</t>
    </r>
  </si>
  <si>
    <r>
      <t>Zdravotní řez stromu s plochou 101 - 200 m</t>
    </r>
    <r>
      <rPr>
        <sz val="11"/>
        <color theme="1"/>
        <rFont val="Calibri"/>
        <family val="2"/>
        <charset val="238"/>
        <scheme val="minor"/>
      </rPr>
      <t>²</t>
    </r>
  </si>
  <si>
    <r>
      <t>Zdravotní řez stromu s plochou 201 - 300 m</t>
    </r>
    <r>
      <rPr>
        <sz val="11"/>
        <color theme="1"/>
        <rFont val="Calibri"/>
        <family val="2"/>
        <charset val="238"/>
        <scheme val="minor"/>
      </rPr>
      <t>²</t>
    </r>
  </si>
  <si>
    <t>ZE08b</t>
  </si>
  <si>
    <t>Roční následná péče o jednotlivé stromy</t>
  </si>
  <si>
    <t>ZE05b</t>
  </si>
  <si>
    <t>Likvidace vzniklého klestu štěpkováním (brán objem klestu po štěpkování)</t>
  </si>
  <si>
    <r>
      <t>m</t>
    </r>
    <r>
      <rPr>
        <sz val="11"/>
        <color theme="1"/>
        <rFont val="Arial"/>
        <family val="2"/>
        <charset val="238"/>
      </rPr>
      <t>²</t>
    </r>
  </si>
  <si>
    <r>
      <rPr>
        <i/>
        <sz val="11"/>
        <color theme="1"/>
        <rFont val="Calibri"/>
        <family val="2"/>
        <charset val="238"/>
        <scheme val="minor"/>
      </rPr>
      <t>Tilia platyphyllos</t>
    </r>
    <r>
      <rPr>
        <sz val="11"/>
        <color theme="1"/>
        <rFont val="Calibri"/>
        <family val="2"/>
        <charset val="238"/>
        <scheme val="minor"/>
      </rPr>
      <t>, obvod kmínku 14/16 cm, zemní bal</t>
    </r>
  </si>
  <si>
    <t>ZE03a</t>
  </si>
  <si>
    <t>Kácení postupné s přetažením, průměr kmene na pařezu 11-20 cm</t>
  </si>
  <si>
    <t>ZE03b</t>
  </si>
  <si>
    <t>Kácení postupné s přetažením, průměr kmene na pařezu 21-30 cm</t>
  </si>
  <si>
    <t>ZE03f</t>
  </si>
  <si>
    <t>Kácení postupné s přetažením, průměr kmene na pařezu 61-70 cm</t>
  </si>
  <si>
    <t>ZE03g</t>
  </si>
  <si>
    <t>Kácení postupné s přetažením, průměr kmene na pařezu 71-80 cm</t>
  </si>
  <si>
    <t>ZE03h</t>
  </si>
  <si>
    <t>Kácení postupné s přetažením, průměr kmene na pařezu 81-90 cm</t>
  </si>
  <si>
    <t>ZE03i</t>
  </si>
  <si>
    <t>Kácení postupné s přetažením, průměr kmene na pařezu 91-100 cm</t>
  </si>
  <si>
    <t>Následná péče o výsadby se zálivkou - rok 1.</t>
  </si>
  <si>
    <t>Následná péče o výsadby se zálivkou - rok 2.</t>
  </si>
  <si>
    <t>Následná péče o výsadby se zálivkou - rok 3.</t>
  </si>
  <si>
    <t>Kácení - ostatní práce</t>
  </si>
  <si>
    <t>Odborné arboristické ošetření - ostatní práce</t>
  </si>
  <si>
    <t>Výsadba listnatého stromu, obvod kmínku 14 - 16 cm, s balem: položka zahrnuje veškeré práce a materiály uvedené v technické zprávě</t>
  </si>
  <si>
    <t>Odborné arboristické ošetření - Řez zdravotní (jeden typ ošetření na stromě): položka zahrnuje veškeré práce a materiály uvedené v technické zprávě</t>
  </si>
  <si>
    <t>Odborné arboristické ošetření - Řez zdravotní (dva typy ošetření na stromě): položka zahrnuje veškeré práce a materiály uvedené v technické zprávě</t>
  </si>
  <si>
    <t>ZE02q</t>
  </si>
  <si>
    <t>ZE03</t>
  </si>
  <si>
    <t>ZE03j</t>
  </si>
  <si>
    <t>Kácení postupné s přetažením, průměr kmene na pařezu nad 100 cm</t>
  </si>
  <si>
    <t>Odborné arboristické ošetření - Obvodová redukce: položka zahrnuje veškeré práce a materiály uvedené v technické zprávěkce/stabilizace koruny (dva typy ošetření na stromě)</t>
  </si>
  <si>
    <t>Odborné arboristické ošetření: Výchovný řez</t>
  </si>
  <si>
    <t>Výchovný řez neovocných stromů -výška stromu 4 až 6 m</t>
  </si>
  <si>
    <t>ZE24e</t>
  </si>
  <si>
    <t>Založení trávníku s použitím výhradně sadovnické technologie</t>
  </si>
  <si>
    <t>ZE20b</t>
  </si>
  <si>
    <t>Založení trávníku bez modelace terénu</t>
  </si>
  <si>
    <r>
      <t>m</t>
    </r>
    <r>
      <rPr>
        <sz val="11"/>
        <color theme="1"/>
        <rFont val="Calibri"/>
        <family val="2"/>
        <charset val="238"/>
        <scheme val="minor"/>
      </rPr>
      <t>²</t>
    </r>
  </si>
  <si>
    <t>Odstranění pařezů - včetně všech nezbytných činností a materiálů, zejména odklizení dřeva a složení na hromady, zasypání jámy a doplnění zeminy, zhutnění a úprava terénu, dostranění pařezu do hloubky minimálně 20 cm</t>
  </si>
  <si>
    <t>ZE11a</t>
  </si>
  <si>
    <t>Odstranění pařezů frézováním</t>
  </si>
  <si>
    <t>ZE37d</t>
  </si>
  <si>
    <t>Obvodová redukce/stabilizace sekundární koruny stromu s plochou  301 - 400 m²</t>
  </si>
  <si>
    <r>
      <t>Zdravotní řez stromu s plochou 301 - 400 m</t>
    </r>
    <r>
      <rPr>
        <sz val="11"/>
        <color theme="1"/>
        <rFont val="Arial"/>
        <family val="2"/>
        <charset val="238"/>
      </rPr>
      <t>²</t>
    </r>
  </si>
  <si>
    <t>Kácení postupné s přetažením - včetně rozřezání</t>
  </si>
  <si>
    <t>Odborné arboristické ošetření: Vazby v korunách</t>
  </si>
  <si>
    <t>ZE22a</t>
  </si>
  <si>
    <t>Instalace S-VDH vazby o nosnosti 21 - 40 kN, 78. Tilia platyphyllos</t>
  </si>
  <si>
    <t>Instalace S-VDH vazby o nosnosti 21 - 40 kN, 87. Tilia platyphyllos</t>
  </si>
  <si>
    <t>Instalace S-VDH vazby o nosnosti 21 - 40 kN, 101. Tilia platyphyllos</t>
  </si>
  <si>
    <t>Instalace S-VDH vazby o nosnosti 21 - 40 kN, 107. Tilia platyphyllos</t>
  </si>
  <si>
    <t>Instalace S-VDH vazby o nosnosti 21 - 40 kN, 117. Tilia platyphyllos</t>
  </si>
  <si>
    <t>Instalace S-VDH vazby o nosnosti 21 - 40 kN, 138. Tilia platyphyllos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</si>
</sst>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"/>
    <numFmt numFmtId="165" formatCode="0.000"/>
  </numFmts>
  <fonts count="14">
    <font>
      <sz val="11"/>
      <color theme="1"/>
      <name val="Calibri"/>
      <family val="2"/>
      <charset val="238"/>
      <scheme val="minor"/>
    </font>
    <font>
      <b/>
      <sz val="10"/>
      <name val="Arial Unicode MS"/>
      <family val="2"/>
      <charset val="238"/>
    </font>
    <font>
      <sz val="10"/>
      <name val="Arial Unicode MS"/>
      <family val="2"/>
      <charset val="238"/>
    </font>
    <font>
      <b/>
      <sz val="10"/>
      <color indexed="10"/>
      <name val="Arial Unicode MS"/>
      <family val="2"/>
      <charset val="238"/>
    </font>
    <font>
      <sz val="10"/>
      <color indexed="10"/>
      <name val="Arial Unicode MS"/>
      <family val="2"/>
      <charset val="238"/>
    </font>
    <font>
      <b/>
      <sz val="8"/>
      <name val="Arial Unicode MS"/>
      <family val="2"/>
      <charset val="238"/>
    </font>
    <font>
      <sz val="9"/>
      <name val="Arial Unicode MS"/>
      <family val="2"/>
      <charset val="238"/>
    </font>
    <font>
      <b/>
      <sz val="9"/>
      <name val="Arial Unicode MS"/>
      <family val="2"/>
      <charset val="238"/>
    </font>
    <font>
      <b/>
      <sz val="12"/>
      <name val="Arial Unicode MS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2" fillId="3" borderId="0" xfId="0" applyFont="1" applyFill="1"/>
    <xf numFmtId="0" fontId="2" fillId="3" borderId="0" xfId="0" applyFont="1" applyFill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/>
    <xf numFmtId="164" fontId="2" fillId="0" borderId="0" xfId="0" applyNumberFormat="1" applyFont="1" applyAlignment="1">
      <alignment wrapText="1"/>
    </xf>
    <xf numFmtId="0" fontId="1" fillId="0" borderId="0" xfId="0" applyFont="1" applyAlignment="1">
      <alignment textRotation="90" wrapText="1"/>
    </xf>
    <xf numFmtId="164" fontId="1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164" fontId="1" fillId="0" borderId="0" xfId="0" applyNumberFormat="1" applyFont="1" applyAlignment="1">
      <alignment textRotation="90" wrapText="1"/>
    </xf>
    <xf numFmtId="0" fontId="4" fillId="0" borderId="0" xfId="0" applyFont="1"/>
    <xf numFmtId="0" fontId="5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/>
    <xf numFmtId="0" fontId="8" fillId="0" borderId="0" xfId="0" applyFont="1" applyAlignment="1">
      <alignment wrapText="1"/>
    </xf>
    <xf numFmtId="164" fontId="8" fillId="0" borderId="0" xfId="0" applyNumberFormat="1" applyFont="1" applyAlignment="1">
      <alignment wrapText="1"/>
    </xf>
    <xf numFmtId="0" fontId="8" fillId="0" borderId="0" xfId="0" applyFont="1"/>
    <xf numFmtId="0" fontId="2" fillId="0" borderId="0" xfId="0" applyFont="1" applyAlignment="1">
      <alignment horizontal="left" vertical="top" wrapText="1"/>
    </xf>
    <xf numFmtId="0" fontId="1" fillId="3" borderId="0" xfId="0" applyFont="1" applyFill="1" applyAlignment="1">
      <alignment wrapText="1"/>
    </xf>
    <xf numFmtId="164" fontId="2" fillId="3" borderId="0" xfId="0" applyNumberFormat="1" applyFont="1" applyFill="1" applyAlignment="1">
      <alignment wrapText="1"/>
    </xf>
    <xf numFmtId="164" fontId="1" fillId="3" borderId="0" xfId="0" applyNumberFormat="1" applyFont="1" applyFill="1" applyAlignment="1">
      <alignment wrapText="1"/>
    </xf>
    <xf numFmtId="164" fontId="2" fillId="3" borderId="0" xfId="0" applyNumberFormat="1" applyFont="1" applyFill="1"/>
    <xf numFmtId="0" fontId="10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wrapText="1"/>
    </xf>
    <xf numFmtId="164" fontId="11" fillId="2" borderId="1" xfId="0" applyNumberFormat="1" applyFont="1" applyFill="1" applyBorder="1" applyAlignment="1">
      <alignment wrapText="1"/>
    </xf>
    <xf numFmtId="164" fontId="10" fillId="2" borderId="1" xfId="0" applyNumberFormat="1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164" fontId="11" fillId="0" borderId="1" xfId="0" applyNumberFormat="1" applyFont="1" applyBorder="1" applyAlignment="1">
      <alignment wrapText="1"/>
    </xf>
    <xf numFmtId="164" fontId="11" fillId="0" borderId="1" xfId="0" applyNumberFormat="1" applyFont="1" applyBorder="1"/>
    <xf numFmtId="0" fontId="11" fillId="3" borderId="1" xfId="0" applyFont="1" applyFill="1" applyBorder="1" applyAlignment="1">
      <alignment wrapText="1"/>
    </xf>
    <xf numFmtId="164" fontId="11" fillId="3" borderId="1" xfId="0" applyNumberFormat="1" applyFont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9" fillId="2" borderId="1" xfId="0" applyFont="1" applyFill="1" applyBorder="1" applyAlignment="1">
      <alignment wrapText="1"/>
    </xf>
    <xf numFmtId="165" fontId="10" fillId="0" borderId="1" xfId="0" applyNumberFormat="1" applyFont="1" applyBorder="1" applyAlignment="1">
      <alignment wrapText="1"/>
    </xf>
    <xf numFmtId="165" fontId="11" fillId="2" borderId="1" xfId="0" applyNumberFormat="1" applyFont="1" applyFill="1" applyBorder="1" applyAlignment="1">
      <alignment wrapText="1"/>
    </xf>
    <xf numFmtId="165" fontId="2" fillId="0" borderId="0" xfId="0" applyNumberFormat="1" applyFont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3" borderId="0" xfId="0" applyNumberFormat="1" applyFont="1" applyFill="1" applyAlignment="1">
      <alignment wrapText="1"/>
    </xf>
    <xf numFmtId="165" fontId="2" fillId="3" borderId="0" xfId="0" applyNumberFormat="1" applyFont="1" applyFill="1" applyAlignment="1">
      <alignment wrapText="1"/>
    </xf>
    <xf numFmtId="165" fontId="1" fillId="0" borderId="0" xfId="0" applyNumberFormat="1" applyFont="1" applyAlignment="1">
      <alignment wrapText="1"/>
    </xf>
    <xf numFmtId="165" fontId="1" fillId="0" borderId="0" xfId="0" applyNumberFormat="1" applyFont="1" applyAlignment="1">
      <alignment textRotation="90" wrapText="1"/>
    </xf>
    <xf numFmtId="165" fontId="5" fillId="0" borderId="0" xfId="0" applyNumberFormat="1" applyFont="1" applyAlignment="1">
      <alignment wrapText="1"/>
    </xf>
    <xf numFmtId="165" fontId="6" fillId="0" borderId="0" xfId="0" applyNumberFormat="1" applyFont="1" applyAlignment="1">
      <alignment wrapText="1"/>
    </xf>
    <xf numFmtId="165" fontId="8" fillId="0" borderId="0" xfId="0" applyNumberFormat="1" applyFont="1" applyAlignment="1">
      <alignment wrapText="1"/>
    </xf>
    <xf numFmtId="1" fontId="11" fillId="2" borderId="1" xfId="0" applyNumberFormat="1" applyFont="1" applyFill="1" applyBorder="1" applyAlignment="1">
      <alignment wrapText="1"/>
    </xf>
    <xf numFmtId="1" fontId="11" fillId="0" borderId="1" xfId="0" applyNumberFormat="1" applyFont="1" applyBorder="1" applyAlignment="1">
      <alignment wrapText="1"/>
    </xf>
    <xf numFmtId="1" fontId="0" fillId="0" borderId="1" xfId="0" applyNumberFormat="1" applyBorder="1"/>
    <xf numFmtId="164" fontId="0" fillId="0" borderId="1" xfId="0" applyNumberFormat="1" applyBorder="1"/>
    <xf numFmtId="0" fontId="9" fillId="2" borderId="1" xfId="0" applyFont="1" applyFill="1" applyBorder="1"/>
    <xf numFmtId="1" fontId="0" fillId="2" borderId="1" xfId="0" applyNumberFormat="1" applyFill="1" applyBorder="1"/>
    <xf numFmtId="164" fontId="0" fillId="2" borderId="1" xfId="0" applyNumberFormat="1" applyFill="1" applyBorder="1"/>
    <xf numFmtId="164" fontId="11" fillId="2" borderId="1" xfId="0" applyNumberFormat="1" applyFont="1" applyFill="1" applyBorder="1"/>
    <xf numFmtId="0" fontId="11" fillId="0" borderId="0" xfId="0" applyFont="1"/>
    <xf numFmtId="0" fontId="11" fillId="3" borderId="0" xfId="0" applyFont="1" applyFill="1"/>
    <xf numFmtId="165" fontId="11" fillId="3" borderId="1" xfId="0" applyNumberFormat="1" applyFont="1" applyFill="1" applyBorder="1" applyAlignment="1">
      <alignment wrapText="1"/>
    </xf>
    <xf numFmtId="164" fontId="0" fillId="0" borderId="1" xfId="0" applyNumberFormat="1" applyBorder="1" applyAlignment="1">
      <alignment wrapText="1"/>
    </xf>
    <xf numFmtId="164" fontId="0" fillId="3" borderId="1" xfId="0" applyNumberFormat="1" applyFill="1" applyBorder="1" applyAlignment="1">
      <alignment wrapText="1"/>
    </xf>
    <xf numFmtId="164" fontId="0" fillId="2" borderId="1" xfId="0" applyNumberForma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1"/>
  <sheetViews>
    <sheetView tabSelected="1" topLeftCell="A34" zoomScaleNormal="100" workbookViewId="0">
      <selection activeCell="E49" sqref="E3:E49"/>
    </sheetView>
  </sheetViews>
  <sheetFormatPr defaultRowHeight="12.75"/>
  <cols>
    <col min="1" max="1" width="11.140625" style="1" customWidth="1"/>
    <col min="2" max="2" width="93.42578125" style="7" customWidth="1"/>
    <col min="3" max="3" width="11" style="7" customWidth="1"/>
    <col min="4" max="4" width="7.7109375" style="45" customWidth="1"/>
    <col min="5" max="5" width="14.5703125" style="9" customWidth="1"/>
    <col min="6" max="7" width="18.28515625" style="9" customWidth="1"/>
    <col min="8" max="16384" width="9.140625" style="4"/>
  </cols>
  <sheetData>
    <row r="1" spans="1:7" s="1" customFormat="1" ht="30">
      <c r="A1" s="29" t="s">
        <v>0</v>
      </c>
      <c r="B1" s="29"/>
      <c r="C1" s="29" t="s">
        <v>1</v>
      </c>
      <c r="D1" s="43" t="s">
        <v>2</v>
      </c>
      <c r="E1" s="30" t="s">
        <v>3</v>
      </c>
      <c r="F1" s="30" t="s">
        <v>4</v>
      </c>
      <c r="G1" s="30" t="s">
        <v>5</v>
      </c>
    </row>
    <row r="2" spans="1:7" ht="15">
      <c r="A2" s="58" t="s">
        <v>50</v>
      </c>
      <c r="B2" s="42" t="s">
        <v>67</v>
      </c>
      <c r="C2" s="32"/>
      <c r="D2" s="59"/>
      <c r="E2" s="60"/>
      <c r="F2" s="33"/>
      <c r="G2" s="61"/>
    </row>
    <row r="3" spans="1:7" ht="15">
      <c r="A3" s="40" t="s">
        <v>29</v>
      </c>
      <c r="B3" s="40" t="s">
        <v>30</v>
      </c>
      <c r="C3" s="40" t="s">
        <v>6</v>
      </c>
      <c r="D3" s="56">
        <v>2</v>
      </c>
      <c r="E3" s="57"/>
      <c r="F3" s="39">
        <f t="shared" ref="F3:F9" si="0">D3*E3</f>
        <v>0</v>
      </c>
      <c r="G3" s="37">
        <f t="shared" ref="G3:G9" si="1">F3*1.21</f>
        <v>0</v>
      </c>
    </row>
    <row r="4" spans="1:7" ht="15">
      <c r="A4" s="40" t="s">
        <v>31</v>
      </c>
      <c r="B4" s="40" t="s">
        <v>32</v>
      </c>
      <c r="C4" s="40" t="s">
        <v>6</v>
      </c>
      <c r="D4" s="56">
        <v>2</v>
      </c>
      <c r="E4" s="57"/>
      <c r="F4" s="39">
        <f t="shared" si="0"/>
        <v>0</v>
      </c>
      <c r="G4" s="37">
        <f t="shared" si="1"/>
        <v>0</v>
      </c>
    </row>
    <row r="5" spans="1:7" ht="15">
      <c r="A5" s="40" t="s">
        <v>33</v>
      </c>
      <c r="B5" s="40" t="s">
        <v>34</v>
      </c>
      <c r="C5" s="40" t="s">
        <v>6</v>
      </c>
      <c r="D5" s="56">
        <v>6</v>
      </c>
      <c r="E5" s="57"/>
      <c r="F5" s="39">
        <f t="shared" si="0"/>
        <v>0</v>
      </c>
      <c r="G5" s="37">
        <f t="shared" si="1"/>
        <v>0</v>
      </c>
    </row>
    <row r="6" spans="1:7" ht="15">
      <c r="A6" s="40" t="s">
        <v>35</v>
      </c>
      <c r="B6" s="40" t="s">
        <v>36</v>
      </c>
      <c r="C6" s="40" t="s">
        <v>6</v>
      </c>
      <c r="D6" s="56">
        <v>4</v>
      </c>
      <c r="E6" s="57"/>
      <c r="F6" s="39">
        <f t="shared" si="0"/>
        <v>0</v>
      </c>
      <c r="G6" s="37">
        <f t="shared" si="1"/>
        <v>0</v>
      </c>
    </row>
    <row r="7" spans="1:7" ht="15">
      <c r="A7" s="40" t="s">
        <v>37</v>
      </c>
      <c r="B7" s="40" t="s">
        <v>38</v>
      </c>
      <c r="C7" s="40" t="s">
        <v>6</v>
      </c>
      <c r="D7" s="56">
        <v>7</v>
      </c>
      <c r="E7" s="57"/>
      <c r="F7" s="39">
        <f t="shared" si="0"/>
        <v>0</v>
      </c>
      <c r="G7" s="37">
        <f t="shared" si="1"/>
        <v>0</v>
      </c>
    </row>
    <row r="8" spans="1:7" ht="15">
      <c r="A8" s="40" t="s">
        <v>39</v>
      </c>
      <c r="B8" s="40" t="s">
        <v>40</v>
      </c>
      <c r="C8" s="40" t="s">
        <v>6</v>
      </c>
      <c r="D8" s="56">
        <v>2</v>
      </c>
      <c r="E8" s="57"/>
      <c r="F8" s="39">
        <f t="shared" si="0"/>
        <v>0</v>
      </c>
      <c r="G8" s="37">
        <f t="shared" si="1"/>
        <v>0</v>
      </c>
    </row>
    <row r="9" spans="1:7" ht="15">
      <c r="A9" s="40" t="s">
        <v>51</v>
      </c>
      <c r="B9" s="40" t="s">
        <v>52</v>
      </c>
      <c r="C9" s="40" t="s">
        <v>6</v>
      </c>
      <c r="D9" s="56">
        <v>2</v>
      </c>
      <c r="E9" s="57"/>
      <c r="F9" s="39">
        <f t="shared" si="0"/>
        <v>0</v>
      </c>
      <c r="G9" s="37">
        <f t="shared" si="1"/>
        <v>0</v>
      </c>
    </row>
    <row r="10" spans="1:7" ht="15">
      <c r="A10" s="31"/>
      <c r="B10" s="31" t="s">
        <v>44</v>
      </c>
      <c r="C10" s="32"/>
      <c r="D10" s="54"/>
      <c r="E10" s="33"/>
      <c r="F10" s="34"/>
      <c r="G10" s="34"/>
    </row>
    <row r="11" spans="1:7" ht="15">
      <c r="A11" s="40" t="s">
        <v>25</v>
      </c>
      <c r="B11" s="41" t="s">
        <v>26</v>
      </c>
      <c r="C11" s="40" t="s">
        <v>27</v>
      </c>
      <c r="D11" s="56">
        <v>18</v>
      </c>
      <c r="E11" s="57"/>
      <c r="F11" s="36">
        <f t="shared" ref="F11" si="2">D11*E11</f>
        <v>0</v>
      </c>
      <c r="G11" s="37">
        <f t="shared" ref="G11" si="3">F11*1.21</f>
        <v>0</v>
      </c>
    </row>
    <row r="12" spans="1:7" ht="45">
      <c r="A12" s="31"/>
      <c r="B12" s="31" t="s">
        <v>61</v>
      </c>
      <c r="C12" s="32"/>
      <c r="D12" s="54"/>
      <c r="E12" s="33"/>
      <c r="F12" s="33"/>
      <c r="G12" s="33"/>
    </row>
    <row r="13" spans="1:7" ht="15">
      <c r="A13" s="40" t="s">
        <v>62</v>
      </c>
      <c r="B13" s="41" t="s">
        <v>63</v>
      </c>
      <c r="C13" s="40" t="s">
        <v>27</v>
      </c>
      <c r="D13" s="56">
        <v>25</v>
      </c>
      <c r="E13" s="57"/>
      <c r="F13" s="36">
        <f t="shared" ref="F13" si="4">D13*E13</f>
        <v>0</v>
      </c>
      <c r="G13" s="37">
        <f t="shared" ref="G13" si="5">F13*1.21</f>
        <v>0</v>
      </c>
    </row>
    <row r="14" spans="1:7" ht="30">
      <c r="A14" s="31"/>
      <c r="B14" s="31" t="s">
        <v>47</v>
      </c>
      <c r="C14" s="32"/>
      <c r="D14" s="54"/>
      <c r="E14" s="33"/>
      <c r="F14" s="34"/>
      <c r="G14" s="34"/>
    </row>
    <row r="15" spans="1:7" ht="15">
      <c r="A15" s="40" t="s">
        <v>8</v>
      </c>
      <c r="B15" s="41" t="s">
        <v>19</v>
      </c>
      <c r="C15" s="40" t="s">
        <v>6</v>
      </c>
      <c r="D15" s="55">
        <v>52</v>
      </c>
      <c r="E15" s="65"/>
      <c r="F15" s="36">
        <f>D15*E15</f>
        <v>0</v>
      </c>
      <c r="G15" s="37">
        <f>F15*1.21</f>
        <v>0</v>
      </c>
    </row>
    <row r="16" spans="1:7" s="5" customFormat="1" ht="15">
      <c r="A16" s="40" t="s">
        <v>9</v>
      </c>
      <c r="B16" s="41" t="s">
        <v>20</v>
      </c>
      <c r="C16" s="40" t="s">
        <v>6</v>
      </c>
      <c r="D16" s="55">
        <v>8</v>
      </c>
      <c r="E16" s="66"/>
      <c r="F16" s="36">
        <f t="shared" ref="F16:F18" si="6">D16*E16</f>
        <v>0</v>
      </c>
      <c r="G16" s="37">
        <f t="shared" ref="G16:G18" si="7">F16*1.21</f>
        <v>0</v>
      </c>
    </row>
    <row r="17" spans="1:7" ht="15">
      <c r="A17" s="40" t="s">
        <v>10</v>
      </c>
      <c r="B17" s="41" t="s">
        <v>21</v>
      </c>
      <c r="C17" s="35" t="s">
        <v>6</v>
      </c>
      <c r="D17" s="55">
        <v>20</v>
      </c>
      <c r="E17" s="65"/>
      <c r="F17" s="36">
        <f t="shared" si="6"/>
        <v>0</v>
      </c>
      <c r="G17" s="37">
        <f t="shared" si="7"/>
        <v>0</v>
      </c>
    </row>
    <row r="18" spans="1:7" ht="15">
      <c r="A18" s="40" t="s">
        <v>11</v>
      </c>
      <c r="B18" s="41" t="s">
        <v>22</v>
      </c>
      <c r="C18" s="35" t="s">
        <v>6</v>
      </c>
      <c r="D18" s="55">
        <v>19</v>
      </c>
      <c r="E18" s="65"/>
      <c r="F18" s="36">
        <f t="shared" si="6"/>
        <v>0</v>
      </c>
      <c r="G18" s="37">
        <f t="shared" si="7"/>
        <v>0</v>
      </c>
    </row>
    <row r="19" spans="1:7" ht="30">
      <c r="A19" s="31"/>
      <c r="B19" s="31" t="s">
        <v>48</v>
      </c>
      <c r="C19" s="32"/>
      <c r="D19" s="54"/>
      <c r="E19" s="67"/>
      <c r="F19" s="33"/>
      <c r="G19" s="33"/>
    </row>
    <row r="20" spans="1:7" ht="15">
      <c r="A20" s="40" t="s">
        <v>9</v>
      </c>
      <c r="B20" s="41" t="s">
        <v>20</v>
      </c>
      <c r="C20" s="40" t="s">
        <v>6</v>
      </c>
      <c r="D20" s="55">
        <v>5</v>
      </c>
      <c r="E20" s="66"/>
      <c r="F20" s="36">
        <f t="shared" ref="F20:F23" si="8">D20*E20</f>
        <v>0</v>
      </c>
      <c r="G20" s="37">
        <f t="shared" ref="G20:G23" si="9">F20*1.21</f>
        <v>0</v>
      </c>
    </row>
    <row r="21" spans="1:7" ht="15">
      <c r="A21" s="40" t="s">
        <v>10</v>
      </c>
      <c r="B21" s="41" t="s">
        <v>21</v>
      </c>
      <c r="C21" s="35" t="s">
        <v>6</v>
      </c>
      <c r="D21" s="55">
        <v>24</v>
      </c>
      <c r="E21" s="65"/>
      <c r="F21" s="36">
        <f t="shared" si="8"/>
        <v>0</v>
      </c>
      <c r="G21" s="37">
        <f t="shared" si="9"/>
        <v>0</v>
      </c>
    </row>
    <row r="22" spans="1:7" ht="15">
      <c r="A22" s="40" t="s">
        <v>11</v>
      </c>
      <c r="B22" s="41" t="s">
        <v>22</v>
      </c>
      <c r="C22" s="35" t="s">
        <v>6</v>
      </c>
      <c r="D22" s="55">
        <v>6</v>
      </c>
      <c r="E22" s="65"/>
      <c r="F22" s="36">
        <f t="shared" si="8"/>
        <v>0</v>
      </c>
      <c r="G22" s="37">
        <f t="shared" si="9"/>
        <v>0</v>
      </c>
    </row>
    <row r="23" spans="1:7" ht="15">
      <c r="A23" s="40" t="s">
        <v>12</v>
      </c>
      <c r="B23" s="40" t="s">
        <v>66</v>
      </c>
      <c r="C23" s="40" t="s">
        <v>6</v>
      </c>
      <c r="D23" s="55">
        <v>1</v>
      </c>
      <c r="E23" s="65"/>
      <c r="F23" s="36">
        <f t="shared" si="8"/>
        <v>0</v>
      </c>
      <c r="G23" s="37">
        <f t="shared" si="9"/>
        <v>0</v>
      </c>
    </row>
    <row r="24" spans="1:7" ht="30">
      <c r="A24" s="31"/>
      <c r="B24" s="31" t="s">
        <v>53</v>
      </c>
      <c r="C24" s="32"/>
      <c r="D24" s="54"/>
      <c r="E24" s="67"/>
      <c r="F24" s="34"/>
      <c r="G24" s="34"/>
    </row>
    <row r="25" spans="1:7" ht="15">
      <c r="A25" s="40" t="s">
        <v>13</v>
      </c>
      <c r="B25" s="41" t="s">
        <v>14</v>
      </c>
      <c r="C25" s="35" t="s">
        <v>6</v>
      </c>
      <c r="D25" s="55">
        <v>5</v>
      </c>
      <c r="E25" s="65"/>
      <c r="F25" s="36">
        <f t="shared" ref="F25:F28" si="10">D25*E25</f>
        <v>0</v>
      </c>
      <c r="G25" s="37">
        <f t="shared" ref="G25:G28" si="11">F25*1.21</f>
        <v>0</v>
      </c>
    </row>
    <row r="26" spans="1:7" ht="15">
      <c r="A26" s="40" t="s">
        <v>15</v>
      </c>
      <c r="B26" s="41" t="s">
        <v>16</v>
      </c>
      <c r="C26" s="35" t="s">
        <v>6</v>
      </c>
      <c r="D26" s="55">
        <v>24</v>
      </c>
      <c r="E26" s="65"/>
      <c r="F26" s="36">
        <f t="shared" si="10"/>
        <v>0</v>
      </c>
      <c r="G26" s="37">
        <f t="shared" si="11"/>
        <v>0</v>
      </c>
    </row>
    <row r="27" spans="1:7" ht="15">
      <c r="A27" s="40" t="s">
        <v>17</v>
      </c>
      <c r="B27" s="41" t="s">
        <v>18</v>
      </c>
      <c r="C27" s="35" t="s">
        <v>6</v>
      </c>
      <c r="D27" s="55">
        <v>6</v>
      </c>
      <c r="E27" s="65"/>
      <c r="F27" s="36">
        <f t="shared" si="10"/>
        <v>0</v>
      </c>
      <c r="G27" s="37">
        <f t="shared" si="11"/>
        <v>0</v>
      </c>
    </row>
    <row r="28" spans="1:7" ht="15">
      <c r="A28" s="40" t="s">
        <v>64</v>
      </c>
      <c r="B28" s="40" t="s">
        <v>65</v>
      </c>
      <c r="C28" s="40" t="s">
        <v>6</v>
      </c>
      <c r="D28" s="55">
        <v>1</v>
      </c>
      <c r="E28" s="65"/>
      <c r="F28" s="36">
        <f t="shared" si="10"/>
        <v>0</v>
      </c>
      <c r="G28" s="37">
        <f t="shared" si="11"/>
        <v>0</v>
      </c>
    </row>
    <row r="29" spans="1:7" ht="15">
      <c r="A29" s="31"/>
      <c r="B29" s="31" t="s">
        <v>54</v>
      </c>
      <c r="C29" s="32"/>
      <c r="D29" s="54"/>
      <c r="E29" s="33"/>
      <c r="F29" s="33"/>
      <c r="G29" s="33"/>
    </row>
    <row r="30" spans="1:7" ht="15">
      <c r="A30" s="40" t="s">
        <v>56</v>
      </c>
      <c r="B30" s="41" t="s">
        <v>55</v>
      </c>
      <c r="C30" s="35" t="s">
        <v>6</v>
      </c>
      <c r="D30" s="55">
        <v>11</v>
      </c>
      <c r="E30" s="36"/>
      <c r="F30" s="36">
        <f t="shared" ref="F30" si="12">D30*E30</f>
        <v>0</v>
      </c>
      <c r="G30" s="37">
        <f t="shared" ref="G30" si="13">F30*1.21</f>
        <v>0</v>
      </c>
    </row>
    <row r="31" spans="1:7" ht="15">
      <c r="A31" s="31"/>
      <c r="B31" s="31" t="s">
        <v>68</v>
      </c>
      <c r="C31" s="32"/>
      <c r="D31" s="54"/>
      <c r="E31" s="33"/>
      <c r="F31" s="33"/>
      <c r="G31" s="33"/>
    </row>
    <row r="32" spans="1:7" ht="15">
      <c r="A32" s="40" t="s">
        <v>69</v>
      </c>
      <c r="B32" s="41" t="s">
        <v>70</v>
      </c>
      <c r="C32" s="35" t="s">
        <v>6</v>
      </c>
      <c r="D32" s="55">
        <v>4</v>
      </c>
      <c r="E32" s="36"/>
      <c r="F32" s="36">
        <f t="shared" ref="F32:F37" si="14">D32*E32</f>
        <v>0</v>
      </c>
      <c r="G32" s="37">
        <f t="shared" ref="G32:G37" si="15">F32*1.21</f>
        <v>0</v>
      </c>
    </row>
    <row r="33" spans="1:7" ht="15">
      <c r="A33" s="40" t="s">
        <v>69</v>
      </c>
      <c r="B33" s="41" t="s">
        <v>71</v>
      </c>
      <c r="C33" s="35" t="s">
        <v>6</v>
      </c>
      <c r="D33" s="55">
        <v>3</v>
      </c>
      <c r="E33" s="36"/>
      <c r="F33" s="36">
        <f t="shared" si="14"/>
        <v>0</v>
      </c>
      <c r="G33" s="37">
        <f t="shared" si="15"/>
        <v>0</v>
      </c>
    </row>
    <row r="34" spans="1:7" ht="15">
      <c r="A34" s="40" t="s">
        <v>69</v>
      </c>
      <c r="B34" s="41" t="s">
        <v>72</v>
      </c>
      <c r="C34" s="35" t="s">
        <v>6</v>
      </c>
      <c r="D34" s="55">
        <v>4</v>
      </c>
      <c r="E34" s="36"/>
      <c r="F34" s="36">
        <f t="shared" si="14"/>
        <v>0</v>
      </c>
      <c r="G34" s="37">
        <f t="shared" si="15"/>
        <v>0</v>
      </c>
    </row>
    <row r="35" spans="1:7" ht="15">
      <c r="A35" s="40" t="s">
        <v>69</v>
      </c>
      <c r="B35" s="41" t="s">
        <v>73</v>
      </c>
      <c r="C35" s="35" t="s">
        <v>6</v>
      </c>
      <c r="D35" s="55">
        <v>3</v>
      </c>
      <c r="E35" s="36"/>
      <c r="F35" s="36">
        <f t="shared" si="14"/>
        <v>0</v>
      </c>
      <c r="G35" s="37">
        <f t="shared" si="15"/>
        <v>0</v>
      </c>
    </row>
    <row r="36" spans="1:7" ht="15">
      <c r="A36" s="40" t="s">
        <v>69</v>
      </c>
      <c r="B36" s="41" t="s">
        <v>74</v>
      </c>
      <c r="C36" s="35" t="s">
        <v>6</v>
      </c>
      <c r="D36" s="55">
        <v>3</v>
      </c>
      <c r="E36" s="36"/>
      <c r="F36" s="36">
        <f t="shared" si="14"/>
        <v>0</v>
      </c>
      <c r="G36" s="37">
        <f t="shared" si="15"/>
        <v>0</v>
      </c>
    </row>
    <row r="37" spans="1:7" ht="15">
      <c r="A37" s="40" t="s">
        <v>69</v>
      </c>
      <c r="B37" s="41" t="s">
        <v>75</v>
      </c>
      <c r="C37" s="35" t="s">
        <v>6</v>
      </c>
      <c r="D37" s="55">
        <v>4</v>
      </c>
      <c r="E37" s="36"/>
      <c r="F37" s="36">
        <f t="shared" si="14"/>
        <v>0</v>
      </c>
      <c r="G37" s="37">
        <f t="shared" si="15"/>
        <v>0</v>
      </c>
    </row>
    <row r="38" spans="1:7" ht="15">
      <c r="A38" s="31"/>
      <c r="B38" s="31" t="s">
        <v>45</v>
      </c>
      <c r="C38" s="32"/>
      <c r="D38" s="54"/>
      <c r="E38" s="33"/>
      <c r="F38" s="34"/>
      <c r="G38" s="34"/>
    </row>
    <row r="39" spans="1:7" ht="15">
      <c r="A39" s="40" t="s">
        <v>25</v>
      </c>
      <c r="B39" s="41" t="s">
        <v>26</v>
      </c>
      <c r="C39" s="40" t="s">
        <v>27</v>
      </c>
      <c r="D39" s="56">
        <v>25</v>
      </c>
      <c r="E39" s="57"/>
      <c r="F39" s="36">
        <f t="shared" ref="F39" si="16">D39*E39</f>
        <v>0</v>
      </c>
      <c r="G39" s="37">
        <f t="shared" ref="G39" si="17">F39*1.21</f>
        <v>0</v>
      </c>
    </row>
    <row r="40" spans="1:7" ht="30">
      <c r="A40" s="31" t="s">
        <v>49</v>
      </c>
      <c r="B40" s="42" t="s">
        <v>46</v>
      </c>
      <c r="C40" s="32"/>
      <c r="D40" s="54"/>
      <c r="E40" s="33"/>
      <c r="F40" s="33"/>
      <c r="G40" s="33"/>
    </row>
    <row r="41" spans="1:7" ht="15">
      <c r="A41" s="29"/>
      <c r="B41" s="41" t="s">
        <v>28</v>
      </c>
      <c r="C41" s="35" t="s">
        <v>6</v>
      </c>
      <c r="D41" s="55">
        <v>47</v>
      </c>
      <c r="E41" s="36"/>
      <c r="F41" s="36">
        <f t="shared" ref="F41" si="18">D41*E41</f>
        <v>0</v>
      </c>
      <c r="G41" s="37">
        <f t="shared" ref="G41" si="19">F41*1.21</f>
        <v>0</v>
      </c>
    </row>
    <row r="42" spans="1:7" s="62" customFormat="1" ht="15">
      <c r="A42" s="31"/>
      <c r="B42" s="31" t="s">
        <v>57</v>
      </c>
      <c r="C42" s="32"/>
      <c r="D42" s="44"/>
      <c r="E42" s="33"/>
      <c r="F42" s="33"/>
      <c r="G42" s="33"/>
    </row>
    <row r="43" spans="1:7" s="63" customFormat="1" ht="15">
      <c r="A43" s="40" t="s">
        <v>58</v>
      </c>
      <c r="B43" s="41" t="s">
        <v>59</v>
      </c>
      <c r="C43" s="40" t="s">
        <v>60</v>
      </c>
      <c r="D43" s="64">
        <v>500</v>
      </c>
      <c r="E43" s="39"/>
      <c r="F43" s="39">
        <f t="shared" ref="F43" si="20">D43*E43</f>
        <v>0</v>
      </c>
      <c r="G43" s="37">
        <f t="shared" ref="G43" si="21">F43*1.21</f>
        <v>0</v>
      </c>
    </row>
    <row r="44" spans="1:7" s="63" customFormat="1" ht="15">
      <c r="A44" s="31"/>
      <c r="B44" s="42" t="s">
        <v>41</v>
      </c>
      <c r="C44" s="32"/>
      <c r="D44" s="44"/>
      <c r="E44" s="33"/>
      <c r="F44" s="33"/>
      <c r="G44" s="61"/>
    </row>
    <row r="45" spans="1:7" s="63" customFormat="1" ht="15">
      <c r="A45" s="40" t="s">
        <v>23</v>
      </c>
      <c r="B45" s="41" t="s">
        <v>24</v>
      </c>
      <c r="C45" s="38" t="s">
        <v>6</v>
      </c>
      <c r="D45" s="64">
        <v>44</v>
      </c>
      <c r="E45" s="39"/>
      <c r="F45" s="39">
        <f t="shared" ref="F45" si="22">D45*E45</f>
        <v>0</v>
      </c>
      <c r="G45" s="37">
        <f t="shared" ref="G45" si="23">F45*1.21</f>
        <v>0</v>
      </c>
    </row>
    <row r="46" spans="1:7" s="63" customFormat="1" ht="15">
      <c r="A46" s="31"/>
      <c r="B46" s="42" t="s">
        <v>42</v>
      </c>
      <c r="C46" s="32"/>
      <c r="D46" s="44"/>
      <c r="E46" s="33"/>
      <c r="F46" s="33"/>
      <c r="G46" s="61"/>
    </row>
    <row r="47" spans="1:7" s="63" customFormat="1" ht="15">
      <c r="A47" s="40" t="s">
        <v>23</v>
      </c>
      <c r="B47" s="41" t="s">
        <v>24</v>
      </c>
      <c r="C47" s="38" t="s">
        <v>6</v>
      </c>
      <c r="D47" s="64">
        <v>44</v>
      </c>
      <c r="E47" s="39"/>
      <c r="F47" s="39">
        <f t="shared" ref="F47:F49" si="24">D47*E47</f>
        <v>0</v>
      </c>
      <c r="G47" s="37">
        <f t="shared" ref="G47:G49" si="25">F47*1.21</f>
        <v>0</v>
      </c>
    </row>
    <row r="48" spans="1:7" s="63" customFormat="1" ht="15">
      <c r="A48" s="31"/>
      <c r="B48" s="42" t="s">
        <v>43</v>
      </c>
      <c r="C48" s="32"/>
      <c r="D48" s="44"/>
      <c r="E48" s="33"/>
      <c r="F48" s="33"/>
      <c r="G48" s="61"/>
    </row>
    <row r="49" spans="1:7" s="63" customFormat="1" ht="15">
      <c r="A49" s="40" t="s">
        <v>23</v>
      </c>
      <c r="B49" s="41" t="s">
        <v>24</v>
      </c>
      <c r="C49" s="38" t="s">
        <v>6</v>
      </c>
      <c r="D49" s="64">
        <v>44</v>
      </c>
      <c r="E49" s="39"/>
      <c r="F49" s="39">
        <f t="shared" si="24"/>
        <v>0</v>
      </c>
      <c r="G49" s="37">
        <f t="shared" si="25"/>
        <v>0</v>
      </c>
    </row>
    <row r="50" spans="1:7">
      <c r="A50" s="2"/>
      <c r="B50" s="2" t="s">
        <v>7</v>
      </c>
      <c r="C50" s="2"/>
      <c r="D50" s="46"/>
      <c r="E50" s="3"/>
      <c r="F50" s="3">
        <f>SUM(F2:F49)</f>
        <v>0</v>
      </c>
      <c r="G50" s="3">
        <f>SUM(G1:G49)</f>
        <v>0</v>
      </c>
    </row>
    <row r="51" spans="1:7" s="5" customFormat="1">
      <c r="A51" s="25"/>
      <c r="B51" s="25"/>
      <c r="C51" s="25"/>
      <c r="D51" s="47"/>
      <c r="E51" s="27"/>
      <c r="F51" s="27"/>
      <c r="G51" s="27"/>
    </row>
    <row r="52" spans="1:7" s="5" customFormat="1">
      <c r="A52" s="25"/>
      <c r="B52" s="6"/>
      <c r="C52" s="6"/>
      <c r="D52" s="48"/>
      <c r="E52" s="26"/>
      <c r="F52" s="26"/>
      <c r="G52" s="28"/>
    </row>
    <row r="54" spans="1:7">
      <c r="A54" s="7"/>
    </row>
    <row r="55" spans="1:7">
      <c r="B55" s="1"/>
      <c r="C55" s="1"/>
      <c r="D55" s="49"/>
      <c r="E55" s="11"/>
      <c r="F55" s="11"/>
      <c r="G55" s="11"/>
    </row>
    <row r="56" spans="1:7">
      <c r="A56" s="7"/>
    </row>
    <row r="57" spans="1:7">
      <c r="A57" s="7"/>
    </row>
    <row r="58" spans="1:7">
      <c r="A58" s="7"/>
    </row>
    <row r="59" spans="1:7">
      <c r="A59" s="7"/>
    </row>
    <row r="60" spans="1:7">
      <c r="A60" s="7"/>
    </row>
    <row r="61" spans="1:7">
      <c r="A61" s="7"/>
    </row>
    <row r="62" spans="1:7">
      <c r="A62" s="7"/>
    </row>
    <row r="63" spans="1:7">
      <c r="A63" s="7"/>
    </row>
    <row r="64" spans="1:7">
      <c r="A64" s="7"/>
    </row>
    <row r="65" spans="1:7">
      <c r="A65" s="7"/>
    </row>
    <row r="66" spans="1:7">
      <c r="A66" s="7"/>
    </row>
    <row r="70" spans="1:7">
      <c r="B70" s="1"/>
      <c r="C70" s="1"/>
      <c r="E70" s="11"/>
      <c r="F70" s="11"/>
      <c r="G70" s="11"/>
    </row>
    <row r="73" spans="1:7" s="12" customFormat="1">
      <c r="A73" s="1"/>
      <c r="B73" s="7"/>
      <c r="C73" s="7"/>
      <c r="D73" s="45"/>
      <c r="E73" s="9"/>
      <c r="F73" s="9"/>
      <c r="G73" s="9"/>
    </row>
    <row r="74" spans="1:7">
      <c r="B74" s="1"/>
      <c r="C74" s="10"/>
      <c r="D74" s="50"/>
      <c r="E74" s="13"/>
      <c r="F74" s="13"/>
      <c r="G74" s="13"/>
    </row>
    <row r="76" spans="1:7" s="14" customFormat="1">
      <c r="A76" s="1"/>
      <c r="B76" s="7"/>
      <c r="C76" s="7"/>
      <c r="D76" s="45"/>
      <c r="E76" s="9"/>
      <c r="F76" s="9"/>
      <c r="G76" s="9"/>
    </row>
    <row r="82" spans="1:7" s="1" customFormat="1">
      <c r="B82" s="7"/>
      <c r="C82" s="7"/>
      <c r="D82" s="45"/>
      <c r="E82" s="9"/>
      <c r="F82" s="9"/>
      <c r="G82" s="9"/>
    </row>
    <row r="84" spans="1:7" s="1" customFormat="1">
      <c r="B84" s="7"/>
      <c r="C84" s="7"/>
      <c r="D84" s="45"/>
      <c r="E84" s="9"/>
      <c r="F84" s="9"/>
      <c r="G84" s="9"/>
    </row>
    <row r="85" spans="1:7" s="1" customFormat="1">
      <c r="B85" s="7"/>
      <c r="C85" s="7"/>
      <c r="D85" s="45"/>
      <c r="E85" s="9"/>
      <c r="F85" s="9"/>
      <c r="G85" s="9"/>
    </row>
    <row r="86" spans="1:7" s="1" customFormat="1">
      <c r="B86" s="7"/>
      <c r="C86" s="7"/>
      <c r="D86" s="45"/>
      <c r="E86" s="9"/>
      <c r="F86" s="9"/>
      <c r="G86" s="9"/>
    </row>
    <row r="87" spans="1:7" s="1" customFormat="1">
      <c r="A87" s="12"/>
      <c r="B87" s="7"/>
      <c r="C87" s="7"/>
      <c r="D87" s="45"/>
      <c r="E87" s="9"/>
      <c r="F87" s="9"/>
      <c r="G87" s="9"/>
    </row>
    <row r="88" spans="1:7" s="1" customFormat="1">
      <c r="B88" s="7"/>
      <c r="C88" s="7"/>
      <c r="D88" s="45"/>
      <c r="E88" s="9"/>
      <c r="F88" s="9"/>
      <c r="G88" s="9"/>
    </row>
    <row r="92" spans="1:7" s="1" customFormat="1">
      <c r="D92" s="49"/>
      <c r="E92" s="11"/>
      <c r="F92" s="9"/>
      <c r="G92" s="9"/>
    </row>
    <row r="93" spans="1:7" s="8" customFormat="1">
      <c r="A93" s="1"/>
      <c r="B93" s="7"/>
      <c r="C93" s="7"/>
      <c r="D93" s="45"/>
      <c r="E93" s="9"/>
      <c r="F93" s="9"/>
      <c r="G93" s="9"/>
    </row>
    <row r="94" spans="1:7">
      <c r="B94" s="1"/>
    </row>
    <row r="95" spans="1:7" s="8" customFormat="1">
      <c r="A95" s="1"/>
      <c r="B95" s="7"/>
      <c r="C95" s="7"/>
      <c r="D95" s="45"/>
      <c r="E95" s="9"/>
      <c r="F95" s="9"/>
      <c r="G95" s="9"/>
    </row>
    <row r="107" spans="1:7" s="8" customFormat="1">
      <c r="A107" s="7"/>
      <c r="B107" s="7"/>
      <c r="C107" s="7"/>
      <c r="D107" s="45"/>
      <c r="E107" s="9"/>
      <c r="F107" s="9"/>
      <c r="G107" s="9"/>
    </row>
    <row r="108" spans="1:7">
      <c r="A108" s="7"/>
    </row>
    <row r="112" spans="1:7">
      <c r="B112" s="1"/>
    </row>
    <row r="121" spans="1:7" s="8" customFormat="1">
      <c r="A121" s="1"/>
      <c r="B121" s="7"/>
      <c r="C121" s="7"/>
      <c r="D121" s="45"/>
      <c r="E121" s="9"/>
      <c r="F121" s="9"/>
      <c r="G121" s="9"/>
    </row>
    <row r="122" spans="1:7">
      <c r="A122" s="7"/>
    </row>
    <row r="123" spans="1:7">
      <c r="A123" s="7"/>
    </row>
    <row r="125" spans="1:7" s="1" customFormat="1">
      <c r="B125" s="7"/>
      <c r="C125" s="7"/>
      <c r="D125" s="45"/>
      <c r="E125" s="9"/>
      <c r="F125" s="9"/>
      <c r="G125" s="9"/>
    </row>
    <row r="133" spans="1:7" s="8" customFormat="1">
      <c r="A133" s="1"/>
      <c r="B133" s="7"/>
      <c r="C133" s="7"/>
      <c r="D133" s="45"/>
      <c r="E133" s="9"/>
      <c r="F133" s="9"/>
      <c r="G133" s="9"/>
    </row>
    <row r="138" spans="1:7">
      <c r="B138" s="1"/>
      <c r="C138" s="1"/>
      <c r="D138" s="49"/>
      <c r="E138" s="11"/>
      <c r="F138" s="11"/>
      <c r="G138" s="11"/>
    </row>
    <row r="154" spans="2:7">
      <c r="B154" s="1"/>
      <c r="C154" s="1"/>
      <c r="D154" s="49"/>
      <c r="E154" s="11"/>
      <c r="F154" s="11"/>
      <c r="G154" s="11"/>
    </row>
    <row r="162" spans="1:7">
      <c r="A162" s="7"/>
    </row>
    <row r="167" spans="1:7">
      <c r="B167" s="1"/>
      <c r="C167" s="1"/>
      <c r="D167" s="49"/>
      <c r="E167" s="11"/>
    </row>
    <row r="168" spans="1:7" s="1" customFormat="1">
      <c r="D168" s="49"/>
      <c r="E168" s="11"/>
      <c r="F168" s="11"/>
      <c r="G168" s="11"/>
    </row>
    <row r="180" spans="1:7">
      <c r="B180" s="1"/>
      <c r="C180" s="1"/>
      <c r="D180" s="49"/>
      <c r="E180" s="11"/>
      <c r="F180" s="11"/>
      <c r="G180" s="11"/>
    </row>
    <row r="192" spans="1:7" s="8" customFormat="1">
      <c r="A192" s="1"/>
      <c r="B192" s="7"/>
      <c r="C192" s="7"/>
      <c r="D192" s="45"/>
      <c r="E192" s="9"/>
      <c r="F192" s="9"/>
      <c r="G192" s="9"/>
    </row>
    <row r="200" spans="2:7" s="1" customFormat="1">
      <c r="B200" s="7"/>
      <c r="C200" s="7"/>
      <c r="D200" s="45"/>
      <c r="E200" s="9"/>
      <c r="F200" s="9"/>
      <c r="G200" s="9"/>
    </row>
    <row r="211" spans="2:7" s="1" customFormat="1">
      <c r="D211" s="49"/>
      <c r="E211" s="11"/>
      <c r="F211" s="11"/>
      <c r="G211" s="11"/>
    </row>
    <row r="218" spans="2:7">
      <c r="B218" s="1"/>
    </row>
    <row r="239" spans="2:2">
      <c r="B239" s="1"/>
    </row>
    <row r="248" spans="2:7">
      <c r="B248" s="1"/>
      <c r="C248" s="1"/>
      <c r="D248" s="49"/>
      <c r="E248" s="11"/>
      <c r="F248" s="11"/>
      <c r="G248" s="11"/>
    </row>
    <row r="266" spans="2:3">
      <c r="B266" s="1"/>
      <c r="C266" s="1"/>
    </row>
    <row r="283" spans="2:2">
      <c r="B283" s="1"/>
    </row>
    <row r="297" spans="1:7" s="15" customFormat="1" ht="11.25">
      <c r="D297" s="51"/>
      <c r="E297" s="16"/>
      <c r="F297" s="16"/>
      <c r="G297" s="16"/>
    </row>
    <row r="298" spans="1:7">
      <c r="B298" s="1"/>
    </row>
    <row r="299" spans="1:7" s="20" customFormat="1" ht="12">
      <c r="A299" s="18"/>
      <c r="B299" s="17"/>
      <c r="C299" s="17"/>
      <c r="D299" s="52"/>
      <c r="E299" s="19"/>
      <c r="F299" s="19"/>
      <c r="G299" s="19"/>
    </row>
    <row r="300" spans="1:7" s="20" customFormat="1" ht="12">
      <c r="A300" s="18"/>
      <c r="B300" s="17"/>
      <c r="C300" s="17"/>
      <c r="D300" s="52"/>
      <c r="E300" s="19"/>
      <c r="F300" s="19"/>
      <c r="G300" s="19"/>
    </row>
    <row r="301" spans="1:7" s="20" customFormat="1" ht="12">
      <c r="A301" s="18"/>
      <c r="B301" s="17"/>
      <c r="C301" s="17"/>
      <c r="D301" s="52"/>
      <c r="E301" s="19"/>
      <c r="F301" s="19"/>
      <c r="G301" s="19"/>
    </row>
    <row r="302" spans="1:7" s="20" customFormat="1" ht="12">
      <c r="A302" s="18"/>
      <c r="B302" s="17"/>
      <c r="C302" s="17"/>
      <c r="D302" s="52"/>
      <c r="E302" s="19"/>
      <c r="F302" s="19"/>
      <c r="G302" s="19"/>
    </row>
    <row r="303" spans="1:7" s="20" customFormat="1" ht="12">
      <c r="A303" s="18"/>
      <c r="B303" s="17"/>
      <c r="C303" s="17"/>
      <c r="D303" s="52"/>
      <c r="E303" s="19"/>
      <c r="F303" s="19"/>
      <c r="G303" s="19"/>
    </row>
    <row r="304" spans="1:7" s="20" customFormat="1" ht="12">
      <c r="A304" s="18"/>
      <c r="B304" s="17"/>
      <c r="C304" s="17"/>
      <c r="D304" s="52"/>
      <c r="E304" s="19"/>
      <c r="F304" s="19"/>
      <c r="G304" s="19"/>
    </row>
    <row r="305" spans="1:7" s="20" customFormat="1" ht="12">
      <c r="A305" s="18"/>
      <c r="B305" s="17"/>
      <c r="C305" s="17"/>
      <c r="D305" s="52"/>
      <c r="E305" s="19"/>
      <c r="F305" s="19"/>
      <c r="G305" s="19"/>
    </row>
    <row r="306" spans="1:7" s="20" customFormat="1" ht="12">
      <c r="A306" s="18"/>
      <c r="B306" s="17"/>
      <c r="C306" s="17"/>
      <c r="D306" s="52"/>
      <c r="E306" s="19"/>
      <c r="F306" s="19"/>
      <c r="G306" s="19"/>
    </row>
    <row r="307" spans="1:7" s="20" customFormat="1" ht="12">
      <c r="A307" s="18"/>
      <c r="B307" s="17"/>
      <c r="C307" s="17"/>
      <c r="D307" s="52"/>
      <c r="E307" s="19"/>
      <c r="F307" s="19"/>
      <c r="G307" s="19"/>
    </row>
    <row r="308" spans="1:7" s="20" customFormat="1" ht="12">
      <c r="A308" s="18"/>
      <c r="B308" s="17"/>
      <c r="C308" s="17"/>
      <c r="D308" s="52"/>
      <c r="E308" s="19"/>
      <c r="F308" s="19"/>
      <c r="G308" s="19"/>
    </row>
    <row r="309" spans="1:7" s="20" customFormat="1" ht="12">
      <c r="A309" s="18"/>
      <c r="B309" s="17"/>
      <c r="C309" s="17"/>
      <c r="D309" s="52"/>
      <c r="E309" s="19"/>
      <c r="F309" s="19"/>
      <c r="G309" s="19"/>
    </row>
    <row r="310" spans="1:7" s="20" customFormat="1" ht="12">
      <c r="A310" s="18"/>
      <c r="B310" s="17"/>
      <c r="C310" s="17"/>
      <c r="D310" s="52"/>
      <c r="E310" s="19"/>
      <c r="F310" s="19"/>
      <c r="G310" s="19"/>
    </row>
    <row r="311" spans="1:7" s="20" customFormat="1" ht="12">
      <c r="A311" s="18"/>
      <c r="B311" s="17"/>
      <c r="C311" s="17"/>
      <c r="D311" s="52"/>
      <c r="E311" s="19"/>
      <c r="F311" s="19"/>
      <c r="G311" s="19"/>
    </row>
    <row r="312" spans="1:7" s="20" customFormat="1" ht="12">
      <c r="A312" s="18"/>
      <c r="B312" s="17"/>
      <c r="C312" s="17"/>
      <c r="D312" s="52"/>
      <c r="E312" s="19"/>
      <c r="F312" s="19"/>
      <c r="G312" s="19"/>
    </row>
    <row r="313" spans="1:7" s="20" customFormat="1" ht="12">
      <c r="A313" s="18"/>
      <c r="B313" s="17"/>
      <c r="C313" s="17"/>
      <c r="D313" s="52"/>
      <c r="E313" s="19"/>
      <c r="F313" s="19"/>
      <c r="G313" s="19"/>
    </row>
    <row r="314" spans="1:7" s="20" customFormat="1" ht="12">
      <c r="A314" s="18"/>
      <c r="B314" s="17"/>
      <c r="C314" s="17"/>
      <c r="D314" s="52"/>
      <c r="E314" s="19"/>
      <c r="F314" s="19"/>
      <c r="G314" s="19"/>
    </row>
    <row r="315" spans="1:7" s="20" customFormat="1" ht="12">
      <c r="A315" s="18"/>
      <c r="B315" s="17"/>
      <c r="C315" s="17"/>
      <c r="D315" s="52"/>
      <c r="E315" s="19"/>
      <c r="F315" s="19"/>
      <c r="G315" s="19"/>
    </row>
    <row r="316" spans="1:7" s="20" customFormat="1" ht="12">
      <c r="A316" s="18"/>
      <c r="B316" s="17"/>
      <c r="C316" s="17"/>
      <c r="D316" s="52"/>
      <c r="E316" s="19"/>
      <c r="F316" s="19"/>
      <c r="G316" s="19"/>
    </row>
    <row r="317" spans="1:7" s="20" customFormat="1" ht="12">
      <c r="A317" s="18"/>
      <c r="B317" s="17"/>
      <c r="C317" s="17"/>
      <c r="D317" s="52"/>
      <c r="E317" s="19"/>
      <c r="F317" s="19"/>
      <c r="G317" s="19"/>
    </row>
    <row r="318" spans="1:7" s="20" customFormat="1" ht="12">
      <c r="A318" s="18"/>
      <c r="B318" s="17"/>
      <c r="C318" s="17"/>
      <c r="D318" s="52"/>
      <c r="E318" s="19"/>
      <c r="F318" s="19"/>
      <c r="G318" s="19"/>
    </row>
    <row r="319" spans="1:7" s="20" customFormat="1" ht="12">
      <c r="A319" s="18"/>
      <c r="B319" s="17"/>
      <c r="C319" s="17"/>
      <c r="D319" s="52"/>
      <c r="E319" s="19"/>
      <c r="F319" s="19"/>
      <c r="G319" s="19"/>
    </row>
    <row r="320" spans="1:7" s="20" customFormat="1" ht="12">
      <c r="A320" s="18"/>
      <c r="B320" s="17"/>
      <c r="C320" s="17"/>
      <c r="D320" s="52"/>
      <c r="E320" s="19"/>
      <c r="F320" s="19"/>
      <c r="G320" s="19"/>
    </row>
    <row r="321" spans="1:7" s="20" customFormat="1" ht="12">
      <c r="A321" s="18"/>
      <c r="B321" s="17"/>
      <c r="C321" s="17"/>
      <c r="D321" s="52"/>
      <c r="E321" s="19"/>
      <c r="F321" s="19"/>
      <c r="G321" s="19"/>
    </row>
    <row r="322" spans="1:7" s="20" customFormat="1" ht="12">
      <c r="A322" s="18"/>
      <c r="B322" s="17"/>
      <c r="C322" s="17"/>
      <c r="D322" s="52"/>
      <c r="E322" s="19"/>
      <c r="F322" s="19"/>
      <c r="G322" s="19"/>
    </row>
    <row r="323" spans="1:7" s="20" customFormat="1" ht="12">
      <c r="A323" s="18"/>
      <c r="B323" s="17"/>
      <c r="C323" s="17"/>
      <c r="D323" s="52"/>
      <c r="E323" s="19"/>
      <c r="F323" s="19"/>
      <c r="G323" s="19"/>
    </row>
    <row r="324" spans="1:7" s="20" customFormat="1" ht="12">
      <c r="A324" s="18"/>
      <c r="B324" s="17"/>
      <c r="C324" s="17"/>
      <c r="D324" s="52"/>
      <c r="E324" s="19"/>
      <c r="F324" s="19"/>
      <c r="G324" s="19"/>
    </row>
    <row r="325" spans="1:7" s="20" customFormat="1" ht="12">
      <c r="A325" s="18"/>
      <c r="B325" s="17"/>
      <c r="C325" s="17"/>
      <c r="D325" s="52"/>
      <c r="E325" s="19"/>
      <c r="F325" s="19"/>
      <c r="G325" s="19"/>
    </row>
    <row r="326" spans="1:7" s="20" customFormat="1" ht="12">
      <c r="A326" s="18"/>
      <c r="B326" s="17"/>
      <c r="C326" s="17"/>
      <c r="D326" s="52"/>
      <c r="E326" s="19"/>
      <c r="F326" s="19"/>
      <c r="G326" s="19"/>
    </row>
    <row r="327" spans="1:7" s="20" customFormat="1" ht="12">
      <c r="A327" s="18"/>
      <c r="B327" s="17"/>
      <c r="C327" s="17"/>
      <c r="D327" s="52"/>
      <c r="E327" s="19"/>
      <c r="F327" s="19"/>
      <c r="G327" s="19"/>
    </row>
    <row r="328" spans="1:7" s="20" customFormat="1" ht="12">
      <c r="A328" s="18"/>
      <c r="B328" s="17"/>
      <c r="C328" s="17"/>
      <c r="D328" s="52"/>
      <c r="E328" s="19"/>
      <c r="F328" s="19"/>
      <c r="G328" s="19"/>
    </row>
    <row r="329" spans="1:7" s="20" customFormat="1" ht="12">
      <c r="A329" s="18"/>
      <c r="B329" s="17"/>
      <c r="C329" s="17"/>
      <c r="D329" s="52"/>
      <c r="E329" s="19"/>
      <c r="F329" s="19"/>
      <c r="G329" s="19"/>
    </row>
    <row r="330" spans="1:7" s="20" customFormat="1" ht="12">
      <c r="A330" s="18"/>
      <c r="B330" s="17"/>
      <c r="C330" s="17"/>
      <c r="D330" s="52"/>
      <c r="E330" s="19"/>
      <c r="F330" s="19"/>
      <c r="G330" s="19"/>
    </row>
    <row r="331" spans="1:7" s="20" customFormat="1" ht="12">
      <c r="A331" s="18"/>
      <c r="B331" s="17"/>
      <c r="C331" s="17"/>
      <c r="D331" s="52"/>
      <c r="E331" s="19"/>
      <c r="F331" s="19"/>
      <c r="G331" s="19"/>
    </row>
    <row r="332" spans="1:7" s="20" customFormat="1" ht="12">
      <c r="A332" s="18"/>
      <c r="B332" s="17"/>
      <c r="C332" s="17"/>
      <c r="D332" s="52"/>
      <c r="E332" s="19"/>
      <c r="F332" s="19"/>
      <c r="G332" s="19"/>
    </row>
    <row r="333" spans="1:7" s="20" customFormat="1" ht="12">
      <c r="A333" s="18"/>
      <c r="B333" s="17"/>
      <c r="C333" s="17"/>
      <c r="D333" s="52"/>
      <c r="E333" s="19"/>
      <c r="F333" s="19"/>
      <c r="G333" s="19"/>
    </row>
    <row r="334" spans="1:7" s="20" customFormat="1" ht="12">
      <c r="A334" s="18"/>
      <c r="B334" s="17"/>
      <c r="C334" s="17"/>
      <c r="D334" s="52"/>
      <c r="E334" s="19"/>
      <c r="F334" s="19"/>
      <c r="G334" s="19"/>
    </row>
    <row r="335" spans="1:7" s="20" customFormat="1" ht="12">
      <c r="A335" s="18"/>
      <c r="B335" s="17"/>
      <c r="C335" s="17"/>
      <c r="D335" s="52"/>
      <c r="E335" s="19"/>
      <c r="F335" s="19"/>
      <c r="G335" s="19"/>
    </row>
    <row r="336" spans="1:7" s="20" customFormat="1" ht="12">
      <c r="A336" s="18"/>
      <c r="B336" s="17"/>
      <c r="C336" s="17"/>
      <c r="D336" s="52"/>
      <c r="E336" s="19"/>
      <c r="F336" s="19"/>
      <c r="G336" s="19"/>
    </row>
    <row r="337" spans="1:7" s="20" customFormat="1" ht="12">
      <c r="A337" s="18"/>
      <c r="B337" s="17"/>
      <c r="C337" s="17"/>
      <c r="D337" s="52"/>
      <c r="E337" s="19"/>
      <c r="F337" s="19"/>
      <c r="G337" s="19"/>
    </row>
    <row r="338" spans="1:7" s="20" customFormat="1" ht="12">
      <c r="A338" s="18"/>
      <c r="B338" s="18"/>
      <c r="C338" s="17"/>
      <c r="D338" s="52"/>
      <c r="E338" s="19"/>
      <c r="F338" s="19"/>
      <c r="G338" s="19"/>
    </row>
    <row r="339" spans="1:7" s="20" customFormat="1" ht="12">
      <c r="A339" s="18"/>
      <c r="B339" s="17"/>
      <c r="C339" s="17"/>
      <c r="D339" s="52"/>
      <c r="E339" s="19"/>
      <c r="F339" s="19"/>
      <c r="G339" s="19"/>
    </row>
    <row r="340" spans="1:7" s="20" customFormat="1" ht="12">
      <c r="A340" s="18"/>
      <c r="B340" s="17"/>
      <c r="C340" s="17"/>
      <c r="D340" s="52"/>
      <c r="E340" s="19"/>
      <c r="F340" s="19"/>
      <c r="G340" s="19"/>
    </row>
    <row r="341" spans="1:7" s="23" customFormat="1" ht="15.75">
      <c r="A341" s="21"/>
      <c r="B341" s="21"/>
      <c r="C341" s="21"/>
      <c r="D341" s="53"/>
      <c r="E341" s="22"/>
      <c r="F341" s="22"/>
      <c r="G341" s="22"/>
    </row>
    <row r="349" spans="1:7">
      <c r="B349" s="1"/>
    </row>
    <row r="350" spans="1:7">
      <c r="B350" s="1"/>
    </row>
    <row r="358" spans="1:7">
      <c r="B358" s="1"/>
    </row>
    <row r="362" spans="1:7" s="7" customFormat="1">
      <c r="A362" s="1"/>
      <c r="B362" s="24"/>
      <c r="C362" s="24"/>
      <c r="D362" s="45"/>
      <c r="E362" s="9"/>
      <c r="F362" s="9"/>
      <c r="G362" s="9"/>
    </row>
    <row r="371" spans="2:7" ht="15.75">
      <c r="B371" s="21"/>
      <c r="F371" s="22"/>
      <c r="G371" s="22"/>
    </row>
  </sheetData>
  <pageMargins left="0.31496062992125984" right="0.31496062992125984" top="0.78740157480314965" bottom="0.39370078740157483" header="0.31496062992125984" footer="0.31496062992125984"/>
  <pageSetup paperSize="9" scale="80" orientation="landscape" horizontalDpi="300" verticalDpi="300" r:id="rId1"/>
  <headerFooter>
    <oddFooter>&amp;C&amp;12rozpočet pro dotaci</oddFooter>
  </headerFooter>
  <rowBreaks count="1" manualBreakCount="1">
    <brk id="3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rozpočet pro dotaci</vt:lpstr>
      <vt:lpstr>'rozpočet pro dotaci'!Názvy_tisku</vt:lpstr>
      <vt:lpstr>'rozpočet pro dotaci'!Oblast_tisku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</dc:creator>
  <cp:lastModifiedBy>Martina Součková</cp:lastModifiedBy>
  <cp:lastPrinted>2024-04-25T05:58:10Z</cp:lastPrinted>
  <dcterms:created xsi:type="dcterms:W3CDTF">2019-09-12T09:37:02Z</dcterms:created>
  <dcterms:modified xsi:type="dcterms:W3CDTF">2024-04-25T07:27:36Z</dcterms:modified>
</cp:coreProperties>
</file>